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kurlaub\Downloads\Fwd sklopi\"/>
    </mc:Choice>
  </mc:AlternateContent>
  <xr:revisionPtr revIDLastSave="0" documentId="13_ncr:1_{C91E444D-D778-4D88-8451-C6D1AD64F5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J19" i="1"/>
  <c r="K19" i="1"/>
  <c r="I20" i="1"/>
  <c r="J20" i="1"/>
  <c r="K20" i="1"/>
  <c r="I21" i="1"/>
  <c r="J21" i="1"/>
  <c r="K21" i="1"/>
  <c r="I22" i="1"/>
  <c r="K22" i="1" s="1"/>
  <c r="J22" i="1"/>
  <c r="I23" i="1"/>
  <c r="K23" i="1" s="1"/>
  <c r="J23" i="1"/>
  <c r="I24" i="1"/>
  <c r="J24" i="1"/>
  <c r="K24" i="1"/>
  <c r="I25" i="1"/>
  <c r="K25" i="1" s="1"/>
  <c r="J25" i="1"/>
  <c r="I26" i="1"/>
  <c r="K26" i="1" s="1"/>
  <c r="J26" i="1"/>
  <c r="I27" i="1"/>
  <c r="J27" i="1"/>
  <c r="K27" i="1"/>
  <c r="I28" i="1"/>
  <c r="J28" i="1"/>
  <c r="K28" i="1"/>
  <c r="I29" i="1"/>
  <c r="J29" i="1"/>
  <c r="K29" i="1"/>
  <c r="I30" i="1"/>
  <c r="J30" i="1"/>
  <c r="K30" i="1"/>
  <c r="J17" i="1" l="1"/>
  <c r="I17" i="1"/>
  <c r="K17" i="1" s="1"/>
  <c r="J33" i="1" l="1"/>
  <c r="K33" i="1"/>
</calcChain>
</file>

<file path=xl/sharedStrings.xml><?xml version="1.0" encoding="utf-8"?>
<sst xmlns="http://schemas.openxmlformats.org/spreadsheetml/2006/main" count="66" uniqueCount="52">
  <si>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</si>
  <si>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</si>
  <si>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</si>
  <si>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</si>
  <si>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</si>
  <si>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</si>
  <si>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</si>
  <si>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</si>
  <si>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</si>
  <si>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</si>
  <si>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</si>
  <si>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</si>
  <si>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</si>
  <si>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</si>
  <si>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</si>
  <si>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</si>
  <si>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</si>
  <si>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</si>
  <si>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</si>
  <si>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</si>
  <si>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</si>
  <si>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</si>
  <si>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</si>
  <si>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</si>
  <si>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</si>
  <si>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</si>
  <si>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</si>
  <si>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</si>
  <si>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</si>
  <si>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</si>
  <si>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</si>
  <si>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</si>
  <si>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</si>
  <si>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</si>
  <si>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</si>
  <si>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5. SKLOP - OLJA IN MAŠČOBE</t>
  </si>
  <si>
    <t>Kakavovo maslo 150 g</t>
  </si>
  <si>
    <t>Kokosovo maslo 250 g</t>
  </si>
  <si>
    <t>Majoneza 5 kg (sestavljena iz min.75% kvalitetnega sončničnega olja)</t>
  </si>
  <si>
    <t>Majoneza cca.620 g (sestavljena iz min.75% kvalitetnega sončničnega olja)</t>
  </si>
  <si>
    <t>Margarina - za pečenje, delikatesna 500g *(kot Zvezda extra)</t>
  </si>
  <si>
    <t>Margarina *(kot Rama clasic) 500 g</t>
  </si>
  <si>
    <t>Margarina z oznako varovalnega živila *(kot Becel original) 500 g</t>
  </si>
  <si>
    <t>Olje - belo sončnično (rinfuza)</t>
  </si>
  <si>
    <t>Olje - belo sončnično 5L/1</t>
  </si>
  <si>
    <t>Olje solatno 1L/1 (80% sončničnega, 20% bučnega)</t>
  </si>
  <si>
    <t>Olje bučno 1L/1 100%</t>
  </si>
  <si>
    <t>Olje olivno 1L/1 ekstra deviško</t>
  </si>
  <si>
    <t>kom</t>
  </si>
  <si>
    <t>L</t>
  </si>
  <si>
    <t>Arašidovo olje (hladno stisnjeno) 250 ml, 100%</t>
  </si>
  <si>
    <t>Orehovo olje (hladno stisnjeno) 250 ml,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</si>
</sst>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2</xdr:row>
      <xdr:rowOff>139700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4"/>
  <sheetViews>
    <sheetView tabSelected="1" topLeftCell="A7" zoomScale="90" zoomScaleNormal="90" workbookViewId="0">
      <selection activeCell="A14" sqref="A14"/>
    </sheetView>
  </sheetViews>
  <sheetFormatPr defaultColWidth="9.140625" defaultRowHeight="15" x14ac:dyDescent="0.25"/>
  <cols>
    <col min="1" max="1" width="6" customWidth="1"/>
    <col min="2" max="2" width="26.28515625" customWidth="1"/>
    <col min="4" max="4" width="15" bestFit="1" customWidth="1"/>
    <col min="5" max="5" width="13" customWidth="1"/>
    <col min="6" max="6" width="6" bestFit="1" customWidth="1"/>
    <col min="7" max="7" width="13.28515625" customWidth="1"/>
    <col min="8" max="9" width="14.42578125" customWidth="1"/>
    <col min="10" max="11" width="16.7109375" customWidth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 t="s">
        <v>0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5">
      <c r="B7" s="14" t="s">
        <v>1</v>
      </c>
      <c r="C7" s="17"/>
      <c r="D7" s="17"/>
      <c r="E7" s="2"/>
      <c r="F7" s="2"/>
      <c r="G7" s="2"/>
      <c r="H7" s="2"/>
      <c r="I7" s="2"/>
      <c r="J7" s="2"/>
      <c r="K7" s="2"/>
    </row>
    <row r="8" spans="1:11" x14ac:dyDescent="0.25">
      <c r="B8" s="14"/>
      <c r="C8" s="2"/>
      <c r="D8" s="2"/>
      <c r="E8" s="2"/>
      <c r="F8" s="2"/>
      <c r="G8" s="2"/>
      <c r="H8" s="2"/>
      <c r="I8" s="2"/>
      <c r="J8" s="2"/>
      <c r="K8" s="2"/>
    </row>
    <row r="9" spans="1:11" ht="15" customHeight="1" x14ac:dyDescent="0.25">
      <c r="B9" s="14" t="s">
        <v>2</v>
      </c>
      <c r="C9" s="17"/>
      <c r="D9" s="17"/>
      <c r="E9" s="17"/>
      <c r="F9" s="17"/>
      <c r="G9" s="17"/>
      <c r="H9" s="17"/>
      <c r="I9" s="17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" customHeight="1" x14ac:dyDescent="0.25">
      <c r="A11" s="2"/>
      <c r="B11" s="14" t="s">
        <v>31</v>
      </c>
      <c r="C11" s="17"/>
      <c r="D11" s="17"/>
      <c r="E11" s="17"/>
      <c r="F11" s="2"/>
      <c r="G11" s="12" t="s">
        <v>32</v>
      </c>
      <c r="H11" s="4"/>
      <c r="I11" s="12" t="s">
        <v>33</v>
      </c>
      <c r="J11" s="17"/>
      <c r="K11" s="17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.75" x14ac:dyDescent="0.25">
      <c r="A13" s="3" t="s">
        <v>3</v>
      </c>
      <c r="B13" s="2"/>
      <c r="C13" s="2"/>
      <c r="D13" s="2"/>
      <c r="E13" s="2"/>
      <c r="F13" s="2"/>
      <c r="G13" s="2"/>
      <c r="H13" s="2"/>
      <c r="I13" s="2"/>
      <c r="J13" s="2" t="s">
        <v>34</v>
      </c>
      <c r="K13" s="2"/>
    </row>
    <row r="14" spans="1:11" x14ac:dyDescent="0.25">
      <c r="A14" s="1" t="s">
        <v>35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24" x14ac:dyDescent="0.25">
      <c r="A16" s="5" t="s">
        <v>22</v>
      </c>
      <c r="B16" s="6" t="s">
        <v>4</v>
      </c>
      <c r="C16" s="5" t="s">
        <v>23</v>
      </c>
      <c r="D16" s="5" t="s">
        <v>24</v>
      </c>
      <c r="E16" s="5" t="s">
        <v>6</v>
      </c>
      <c r="F16" s="5" t="s">
        <v>5</v>
      </c>
      <c r="G16" s="6" t="s">
        <v>7</v>
      </c>
      <c r="H16" s="5" t="s">
        <v>28</v>
      </c>
      <c r="I16" s="5" t="s">
        <v>27</v>
      </c>
      <c r="J16" s="5" t="s">
        <v>25</v>
      </c>
      <c r="K16" s="5" t="s">
        <v>26</v>
      </c>
    </row>
    <row r="17" spans="1:11" ht="24" x14ac:dyDescent="0.25">
      <c r="A17" s="7" t="s">
        <v>8</v>
      </c>
      <c r="B17" s="8" t="s">
        <v>50</v>
      </c>
      <c r="C17" s="16"/>
      <c r="D17" s="16"/>
      <c r="E17" s="7" t="s">
        <v>48</v>
      </c>
      <c r="F17" s="15">
        <v>9.5000000000000001E-2</v>
      </c>
      <c r="G17" s="7">
        <v>20</v>
      </c>
      <c r="H17" s="9"/>
      <c r="I17" s="10">
        <f>H17+(F17*H17)</f>
        <v>0</v>
      </c>
      <c r="J17" s="10">
        <f>H17*G17</f>
        <v>0</v>
      </c>
      <c r="K17" s="10">
        <f>I17*G17</f>
        <v>0</v>
      </c>
    </row>
    <row r="18" spans="1:11" x14ac:dyDescent="0.25">
      <c r="A18" s="7" t="s">
        <v>9</v>
      </c>
      <c r="B18" s="8" t="s">
        <v>36</v>
      </c>
      <c r="C18" s="16"/>
      <c r="D18" s="16"/>
      <c r="E18" s="7" t="s">
        <v>48</v>
      </c>
      <c r="F18" s="15">
        <v>9.5000000000000001E-2</v>
      </c>
      <c r="G18" s="7">
        <v>20</v>
      </c>
      <c r="H18" s="9"/>
      <c r="I18" s="10">
        <f t="shared" ref="I18:I30" si="0">H18+(F18*H18)</f>
        <v>0</v>
      </c>
      <c r="J18" s="10">
        <f t="shared" ref="J18:J30" si="1">H18*G18</f>
        <v>0</v>
      </c>
      <c r="K18" s="10">
        <f t="shared" ref="K18:K30" si="2">I18*G18</f>
        <v>0</v>
      </c>
    </row>
    <row r="19" spans="1:11" x14ac:dyDescent="0.25">
      <c r="A19" s="7" t="s">
        <v>10</v>
      </c>
      <c r="B19" s="8" t="s">
        <v>37</v>
      </c>
      <c r="C19" s="16"/>
      <c r="D19" s="16"/>
      <c r="E19" s="7" t="s">
        <v>48</v>
      </c>
      <c r="F19" s="15">
        <v>9.5000000000000001E-2</v>
      </c>
      <c r="G19" s="7">
        <v>20</v>
      </c>
      <c r="H19" s="9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ht="36" x14ac:dyDescent="0.25">
      <c r="A20" s="7" t="s">
        <v>11</v>
      </c>
      <c r="B20" s="8" t="s">
        <v>38</v>
      </c>
      <c r="C20" s="16"/>
      <c r="D20" s="16"/>
      <c r="E20" s="7" t="s">
        <v>48</v>
      </c>
      <c r="F20" s="15">
        <v>9.5000000000000001E-2</v>
      </c>
      <c r="G20" s="7">
        <v>40</v>
      </c>
      <c r="H20" s="9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ht="36" x14ac:dyDescent="0.25">
      <c r="A21" s="7" t="s">
        <v>12</v>
      </c>
      <c r="B21" s="8" t="s">
        <v>39</v>
      </c>
      <c r="C21" s="16"/>
      <c r="D21" s="16"/>
      <c r="E21" s="7" t="s">
        <v>48</v>
      </c>
      <c r="F21" s="15">
        <v>9.5000000000000001E-2</v>
      </c>
      <c r="G21" s="7">
        <v>600</v>
      </c>
      <c r="H21" s="9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ht="36" x14ac:dyDescent="0.25">
      <c r="A22" s="7" t="s">
        <v>13</v>
      </c>
      <c r="B22" s="8" t="s">
        <v>40</v>
      </c>
      <c r="C22" s="16"/>
      <c r="D22" s="16"/>
      <c r="E22" s="7" t="s">
        <v>48</v>
      </c>
      <c r="F22" s="15">
        <v>9.5000000000000001E-2</v>
      </c>
      <c r="G22" s="7">
        <v>3000</v>
      </c>
      <c r="H22" s="9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ht="24" x14ac:dyDescent="0.25">
      <c r="A23" s="7" t="s">
        <v>14</v>
      </c>
      <c r="B23" s="8" t="s">
        <v>41</v>
      </c>
      <c r="C23" s="16"/>
      <c r="D23" s="16"/>
      <c r="E23" s="7" t="s">
        <v>48</v>
      </c>
      <c r="F23" s="15">
        <v>9.5000000000000001E-2</v>
      </c>
      <c r="G23" s="7">
        <v>3600</v>
      </c>
      <c r="H23" s="9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ht="36" x14ac:dyDescent="0.25">
      <c r="A24" s="7" t="s">
        <v>15</v>
      </c>
      <c r="B24" s="8" t="s">
        <v>42</v>
      </c>
      <c r="C24" s="16"/>
      <c r="D24" s="16"/>
      <c r="E24" s="7" t="s">
        <v>48</v>
      </c>
      <c r="F24" s="15">
        <v>9.5000000000000001E-2</v>
      </c>
      <c r="G24" s="7">
        <v>30</v>
      </c>
      <c r="H24" s="9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x14ac:dyDescent="0.25">
      <c r="A25" s="7" t="s">
        <v>16</v>
      </c>
      <c r="B25" s="8" t="s">
        <v>43</v>
      </c>
      <c r="C25" s="16"/>
      <c r="D25" s="16"/>
      <c r="E25" s="7" t="s">
        <v>49</v>
      </c>
      <c r="F25" s="15">
        <v>9.5000000000000001E-2</v>
      </c>
      <c r="G25" s="7">
        <v>6000</v>
      </c>
      <c r="H25" s="9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x14ac:dyDescent="0.25">
      <c r="A26" s="7" t="s">
        <v>17</v>
      </c>
      <c r="B26" s="8" t="s">
        <v>44</v>
      </c>
      <c r="C26" s="16"/>
      <c r="D26" s="16"/>
      <c r="E26" s="7" t="s">
        <v>48</v>
      </c>
      <c r="F26" s="15">
        <v>9.5000000000000001E-2</v>
      </c>
      <c r="G26" s="7">
        <v>900</v>
      </c>
      <c r="H26" s="9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x14ac:dyDescent="0.25">
      <c r="A27" s="7" t="s">
        <v>18</v>
      </c>
      <c r="B27" s="8" t="s">
        <v>46</v>
      </c>
      <c r="C27" s="16"/>
      <c r="D27" s="16"/>
      <c r="E27" s="7" t="s">
        <v>49</v>
      </c>
      <c r="F27" s="15">
        <v>9.5000000000000001E-2</v>
      </c>
      <c r="G27" s="7">
        <v>30</v>
      </c>
      <c r="H27" s="9"/>
      <c r="I27" s="10">
        <f t="shared" si="0"/>
        <v>0</v>
      </c>
      <c r="J27" s="10">
        <f t="shared" si="1"/>
        <v>0</v>
      </c>
      <c r="K27" s="10">
        <f t="shared" si="2"/>
        <v>0</v>
      </c>
    </row>
    <row r="28" spans="1:11" x14ac:dyDescent="0.25">
      <c r="A28" s="7" t="s">
        <v>19</v>
      </c>
      <c r="B28" s="8" t="s">
        <v>47</v>
      </c>
      <c r="C28" s="16"/>
      <c r="D28" s="16"/>
      <c r="E28" s="7" t="s">
        <v>49</v>
      </c>
      <c r="F28" s="15">
        <v>9.5000000000000001E-2</v>
      </c>
      <c r="G28" s="7">
        <v>40</v>
      </c>
      <c r="H28" s="9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ht="24" x14ac:dyDescent="0.25">
      <c r="A29" s="7" t="s">
        <v>20</v>
      </c>
      <c r="B29" s="8" t="s">
        <v>45</v>
      </c>
      <c r="C29" s="16"/>
      <c r="D29" s="16"/>
      <c r="E29" s="7" t="s">
        <v>49</v>
      </c>
      <c r="F29" s="15">
        <v>9.5000000000000001E-2</v>
      </c>
      <c r="G29" s="7">
        <v>600</v>
      </c>
      <c r="H29" s="9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ht="24" x14ac:dyDescent="0.25">
      <c r="A30" s="7" t="s">
        <v>21</v>
      </c>
      <c r="B30" s="8" t="s">
        <v>51</v>
      </c>
      <c r="C30" s="16"/>
      <c r="D30" s="16"/>
      <c r="E30" s="7" t="s">
        <v>48</v>
      </c>
      <c r="F30" s="15">
        <v>9.5000000000000001E-2</v>
      </c>
      <c r="G30" s="7">
        <v>20</v>
      </c>
      <c r="H30" s="9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1" spans="1:1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24" x14ac:dyDescent="0.25">
      <c r="A32" s="2"/>
      <c r="B32" s="13" t="s">
        <v>30</v>
      </c>
      <c r="C32" s="17"/>
      <c r="D32" s="17"/>
      <c r="E32" s="17"/>
      <c r="F32" s="17"/>
      <c r="G32" s="2"/>
      <c r="H32" s="2"/>
      <c r="I32" s="2"/>
      <c r="J32" s="5" t="s">
        <v>25</v>
      </c>
      <c r="K32" s="5" t="s">
        <v>26</v>
      </c>
    </row>
    <row r="33" spans="1:11" ht="15" customHeight="1" x14ac:dyDescent="0.25">
      <c r="A33" s="2"/>
      <c r="B33" s="2"/>
      <c r="C33" s="17"/>
      <c r="D33" s="17"/>
      <c r="E33" s="17"/>
      <c r="F33" s="17"/>
      <c r="G33" s="2"/>
      <c r="H33" s="2"/>
      <c r="I33" s="6" t="s">
        <v>29</v>
      </c>
      <c r="J33" s="11">
        <f>SUM(J17:J30)</f>
        <v>0</v>
      </c>
      <c r="K33" s="11">
        <f>SUM(K17:K30)</f>
        <v>0</v>
      </c>
    </row>
    <row r="34" spans="1:11" x14ac:dyDescent="0.25">
      <c r="A34" s="2"/>
      <c r="B34" s="2"/>
      <c r="C34" s="17"/>
      <c r="D34" s="17"/>
      <c r="E34" s="17"/>
      <c r="F34" s="17"/>
      <c r="G34" s="2"/>
      <c r="H34" s="2"/>
      <c r="I34" s="2"/>
      <c r="J34" s="2"/>
      <c r="K34" s="2"/>
    </row>
  </sheetData>
  <sortState xmlns:xlrd2="http://schemas.microsoft.com/office/spreadsheetml/2017/richdata2" ref="B17:G30">
    <sortCondition ref="B17:B30"/>
  </sortState>
  <mergeCells count="5">
    <mergeCell ref="C32:F34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scale="94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Patrik Urlaub</cp:lastModifiedBy>
  <cp:lastPrinted>2023-03-01T08:13:51Z</cp:lastPrinted>
  <dcterms:created xsi:type="dcterms:W3CDTF">2019-02-11T10:53:52Z</dcterms:created>
  <dcterms:modified xsi:type="dcterms:W3CDTF">2023-03-01T10:26:09Z</dcterms:modified>
</cp:coreProperties>
</file>